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Дополнительный материал по открытому бюджету\"/>
    </mc:Choice>
  </mc:AlternateContent>
  <bookViews>
    <workbookView xWindow="630" yWindow="600" windowWidth="27495" windowHeight="11955"/>
  </bookViews>
  <sheets>
    <sheet name="Таблица" sheetId="2" r:id="rId1"/>
  </sheets>
  <definedNames>
    <definedName name="_xlnm.Print_Titles" localSheetId="0">Таблица!$6:$6</definedName>
  </definedNames>
  <calcPr calcId="152511"/>
</workbook>
</file>

<file path=xl/calcChain.xml><?xml version="1.0" encoding="utf-8"?>
<calcChain xmlns="http://schemas.openxmlformats.org/spreadsheetml/2006/main">
  <c r="H24" i="2" l="1"/>
  <c r="I24" i="2"/>
  <c r="I23" i="2" l="1"/>
  <c r="H23" i="2"/>
  <c r="H10" i="2"/>
  <c r="H9" i="2"/>
  <c r="I27" i="2" l="1"/>
  <c r="H27" i="2"/>
  <c r="I22" i="2" l="1"/>
  <c r="H22" i="2"/>
  <c r="I28" i="2" l="1"/>
  <c r="H28" i="2"/>
  <c r="I25" i="2"/>
  <c r="H25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I9" i="2"/>
  <c r="I8" i="2"/>
  <c r="H8" i="2"/>
  <c r="G29" i="2"/>
  <c r="E29" i="2"/>
</calcChain>
</file>

<file path=xl/sharedStrings.xml><?xml version="1.0" encoding="utf-8"?>
<sst xmlns="http://schemas.openxmlformats.org/spreadsheetml/2006/main" count="80" uniqueCount="64">
  <si>
    <t>СВЕДЕНИЯ</t>
  </si>
  <si>
    <t>Единица измерения</t>
  </si>
  <si>
    <t>наименование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</si>
  <si>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</si>
  <si>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</si>
  <si>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</si>
  <si>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</si>
  <si>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/>
  </si>
  <si>
    <t>Реализация основных общеобразовательных программ дошкольного образования (до 3-х лет)</t>
  </si>
  <si>
    <t>Реализация основных общеобразовательных программ дошкольного образования (от 3 до 8 лет)</t>
  </si>
  <si>
    <t>Реализация дополнительных общеобразовательных предпрофессиональных программ в области искусств (хоровое пение)</t>
  </si>
  <si>
    <t>Реализация дополнительных общеобразовательных предпрофессиональных программ в области искусств (декоративно-прикладное)</t>
  </si>
  <si>
    <t>количество получателей</t>
  </si>
  <si>
    <t>чел.</t>
  </si>
  <si>
    <t>час.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</si>
  <si>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</si>
  <si>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</si>
  <si>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</si>
  <si>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</si>
  <si>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</si>
  <si>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</si>
  <si>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</si>
  <si>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</si>
  <si>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</si>
  <si>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</si>
  <si>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</si>
  <si>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</si>
  <si>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</si>
  <si>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</si>
  <si>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</si>
  <si>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</si>
  <si>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</si>
  <si>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</si>
  <si>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</si>
  <si>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</si>
  <si>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Реализация основных общеобразовательных программ среднего общего образования (заочное)</t>
  </si>
  <si>
    <t>Реализация дополнительных общеобразовательных программ (очная)</t>
  </si>
  <si>
    <t>Обеспечение сохранения и использования объектов культурного наследия (памятников истории и культуры)</t>
  </si>
  <si>
    <t>Организация отдыха детей и молодежи (в каникулярное время с дневным пребыванием)</t>
  </si>
  <si>
    <t>18</t>
  </si>
  <si>
    <t xml:space="preserve">Библиотечное, библиографическое и информационное обслуживание пользователей библиотеки </t>
  </si>
  <si>
    <t>Исполнение</t>
  </si>
  <si>
    <t>План</t>
  </si>
  <si>
    <t xml:space="preserve">Реализация дополнительных общеобразовательных предпрофессиональных программ в области искусств (фортепиано) </t>
  </si>
  <si>
    <t>кол-во посещений</t>
  </si>
  <si>
    <t>кол-во объектов культурного наследия</t>
  </si>
  <si>
    <t>19</t>
  </si>
  <si>
    <t>20</t>
  </si>
  <si>
    <t xml:space="preserve">План стоимости единицы услуги, тыс. рублей </t>
  </si>
  <si>
    <t xml:space="preserve">Фактическая стоимость единицы услуги, тыс. рублей </t>
  </si>
  <si>
    <t>Производство и распространение телепрограмм</t>
  </si>
  <si>
    <t>кол-во минут</t>
  </si>
  <si>
    <t>ИТОГО</t>
  </si>
  <si>
    <t>чел./дни</t>
  </si>
  <si>
    <t xml:space="preserve">Реализация дополнительных общеобразовательных предпрофессиональных программ в области искусств (музыкальный фольклор) </t>
  </si>
  <si>
    <t>Осуществление издательской деятельности</t>
  </si>
  <si>
    <t>Департамент социальной политики администрации муниципального образования "Городской округ Ногликский"</t>
  </si>
  <si>
    <t>Организация и проведение спортивно-оздоровительной работы по развитию физической культуры и спорта среди различных групп населения (СК "Арена")</t>
  </si>
  <si>
    <t>К отчету об исполнении бюджета МО "Городской округ Ногликский" за 2019 год</t>
  </si>
  <si>
    <t>Муниципальные услуги (работы)</t>
  </si>
  <si>
    <t>сумма, тыс. рублей</t>
  </si>
  <si>
    <r>
      <rPr>
        <sz val="12"/>
        <color rgb="FF000000"/>
        <rFont val="Times New Roman"/>
        <family val="1"/>
        <charset val="204"/>
      </rPr>
      <t>тыс.см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</si>
  <si>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о выполнении бюджетными и автономными учреждениями муниципального образования "Городской округ Ногликский"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 за 2019 год</t>
  </si>
  <si>
    <t>Администрация муниципального образования                       "Городской округ Ногликский"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</si>
</sst>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/>
    <xf numFmtId="0" fontId="2" fillId="0" borderId="1"/>
    <xf numFmtId="0" fontId="2" fillId="0" borderId="3"/>
    <xf numFmtId="0" fontId="3" fillId="0" borderId="4">
      <alignment horizontal="right"/>
    </xf>
    <xf numFmtId="49" fontId="4" fillId="0" borderId="5">
      <alignment horizontal="center"/>
    </xf>
    <xf numFmtId="0" fontId="3" fillId="0" borderId="1">
      <alignment horizontal="right"/>
    </xf>
    <xf numFmtId="49" fontId="4" fillId="0" borderId="6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7">
      <alignment horizontal="left" wrapText="1"/>
    </xf>
    <xf numFmtId="0" fontId="1" fillId="0" borderId="7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/>
    </xf>
    <xf numFmtId="49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center" shrinkToFit="1"/>
    </xf>
    <xf numFmtId="4" fontId="2" fillId="0" borderId="2">
      <alignment horizontal="right" shrinkToFit="1"/>
    </xf>
    <xf numFmtId="49" fontId="2" fillId="0" borderId="2">
      <alignment horizontal="center" wrapText="1"/>
    </xf>
    <xf numFmtId="0" fontId="2" fillId="0" borderId="8"/>
    <xf numFmtId="0" fontId="2" fillId="0" borderId="9"/>
    <xf numFmtId="0" fontId="6" fillId="0" borderId="7">
      <alignment horizontal="left" vertical="center"/>
    </xf>
    <xf numFmtId="0" fontId="6" fillId="0" borderId="2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</cellStyleXfs>
  <cellXfs count="47">
    <xf numFmtId="0" fontId="0" fillId="0" borderId="0" xfId="0"/>
    <xf numFmtId="0" fontId="11" fillId="0" borderId="0" xfId="0" applyFont="1" applyProtection="1">
      <protection locked="0"/>
    </xf>
    <xf numFmtId="0" fontId="14" fillId="0" borderId="1" xfId="25" applyNumberFormat="1" applyFont="1" applyBorder="1" applyProtection="1">
      <alignment horizontal="left" vertical="center"/>
    </xf>
    <xf numFmtId="0" fontId="12" fillId="0" borderId="1" xfId="24" applyNumberFormat="1" applyFont="1" applyBorder="1" applyProtection="1"/>
    <xf numFmtId="0" fontId="12" fillId="0" borderId="1" xfId="20" applyNumberFormat="1" applyFont="1" applyBorder="1" applyProtection="1">
      <alignment horizontal="center" shrinkToFit="1"/>
    </xf>
    <xf numFmtId="4" fontId="12" fillId="0" borderId="1" xfId="24" applyNumberFormat="1" applyFont="1" applyBorder="1" applyProtection="1"/>
    <xf numFmtId="4" fontId="12" fillId="0" borderId="1" xfId="11" applyNumberFormat="1" applyFont="1" applyBorder="1" applyProtection="1"/>
    <xf numFmtId="0" fontId="10" fillId="0" borderId="1" xfId="0" applyFont="1" applyBorder="1" applyProtection="1">
      <protection locked="0"/>
    </xf>
    <xf numFmtId="0" fontId="11" fillId="0" borderId="1" xfId="0" applyFont="1" applyBorder="1" applyProtection="1">
      <protection locked="0"/>
    </xf>
    <xf numFmtId="0" fontId="14" fillId="0" borderId="1" xfId="27" applyNumberFormat="1" applyFont="1" applyBorder="1" applyProtection="1">
      <alignment horizontal="left" vertical="center"/>
    </xf>
    <xf numFmtId="4" fontId="12" fillId="0" borderId="1" xfId="28" applyNumberFormat="1" applyFont="1" applyBorder="1" applyProtection="1"/>
    <xf numFmtId="0" fontId="10" fillId="0" borderId="0" xfId="0" applyFont="1" applyProtection="1">
      <protection locked="0"/>
    </xf>
    <xf numFmtId="0" fontId="10" fillId="0" borderId="11" xfId="0" applyFont="1" applyBorder="1" applyAlignment="1" applyProtection="1">
      <alignment vertical="top"/>
      <protection locked="0"/>
    </xf>
    <xf numFmtId="165" fontId="10" fillId="3" borderId="11" xfId="0" applyNumberFormat="1" applyFont="1" applyFill="1" applyBorder="1" applyAlignment="1" applyProtection="1">
      <alignment vertical="top"/>
      <protection locked="0"/>
    </xf>
    <xf numFmtId="165" fontId="10" fillId="0" borderId="11" xfId="0" applyNumberFormat="1" applyFont="1" applyBorder="1" applyAlignment="1" applyProtection="1">
      <alignment vertical="top"/>
      <protection locked="0"/>
    </xf>
    <xf numFmtId="0" fontId="12" fillId="0" borderId="11" xfId="17" applyNumberFormat="1" applyFont="1" applyBorder="1" applyAlignment="1" applyProtection="1">
      <alignment horizontal="center" vertical="top"/>
    </xf>
    <xf numFmtId="0" fontId="9" fillId="0" borderId="11" xfId="0" applyFont="1" applyBorder="1" applyAlignment="1" applyProtection="1">
      <alignment horizontal="center" vertical="top"/>
      <protection locked="0"/>
    </xf>
    <xf numFmtId="0" fontId="15" fillId="0" borderId="0" xfId="0" applyFont="1" applyProtection="1">
      <protection locked="0"/>
    </xf>
    <xf numFmtId="0" fontId="12" fillId="0" borderId="11" xfId="16" applyNumberFormat="1" applyFont="1" applyBorder="1" applyAlignment="1" applyProtection="1">
      <alignment horizontal="center" vertical="top" wrapText="1"/>
    </xf>
    <xf numFmtId="0" fontId="8" fillId="0" borderId="11" xfId="17" applyNumberFormat="1" applyFont="1" applyBorder="1" applyAlignment="1" applyProtection="1">
      <alignment horizontal="center" vertical="top"/>
    </xf>
    <xf numFmtId="0" fontId="12" fillId="0" borderId="11" xfId="17" applyNumberFormat="1" applyFont="1" applyBorder="1" applyAlignment="1" applyProtection="1">
      <alignment horizontal="left" vertical="top" wrapText="1"/>
    </xf>
    <xf numFmtId="49" fontId="12" fillId="0" borderId="11" xfId="18" applyNumberFormat="1" applyFont="1" applyBorder="1" applyAlignment="1" applyProtection="1">
      <alignment horizontal="center" vertical="top"/>
    </xf>
    <xf numFmtId="0" fontId="12" fillId="0" borderId="11" xfId="19" applyNumberFormat="1" applyFont="1" applyBorder="1" applyAlignment="1" applyProtection="1">
      <alignment horizontal="left" vertical="top" wrapText="1"/>
    </xf>
    <xf numFmtId="0" fontId="12" fillId="3" borderId="11" xfId="17" applyNumberFormat="1" applyFont="1" applyFill="1" applyBorder="1" applyAlignment="1" applyProtection="1">
      <alignment horizontal="center" vertical="top"/>
    </xf>
    <xf numFmtId="164" fontId="12" fillId="3" borderId="11" xfId="21" applyNumberFormat="1" applyFont="1" applyFill="1" applyBorder="1" applyAlignment="1" applyProtection="1">
      <alignment horizontal="right" vertical="top" shrinkToFit="1"/>
    </xf>
    <xf numFmtId="0" fontId="12" fillId="3" borderId="11" xfId="20" applyNumberFormat="1" applyFont="1" applyFill="1" applyBorder="1" applyAlignment="1" applyProtection="1">
      <alignment horizontal="center" vertical="top" shrinkToFit="1"/>
    </xf>
    <xf numFmtId="0" fontId="12" fillId="0" borderId="11" xfId="17" applyNumberFormat="1" applyFont="1" applyBorder="1" applyAlignment="1" applyProtection="1">
      <alignment horizontal="center" vertical="top" wrapText="1"/>
    </xf>
    <xf numFmtId="164" fontId="12" fillId="0" borderId="11" xfId="21" applyNumberFormat="1" applyFont="1" applyBorder="1" applyAlignment="1" applyProtection="1">
      <alignment horizontal="right" vertical="top" shrinkToFit="1"/>
    </xf>
    <xf numFmtId="0" fontId="12" fillId="0" borderId="11" xfId="20" applyNumberFormat="1" applyFont="1" applyBorder="1" applyAlignment="1" applyProtection="1">
      <alignment horizontal="center" vertical="top" shrinkToFit="1"/>
    </xf>
    <xf numFmtId="0" fontId="13" fillId="0" borderId="11" xfId="17" applyNumberFormat="1" applyFont="1" applyBorder="1" applyAlignment="1" applyProtection="1">
      <alignment horizontal="center" vertical="top" wrapText="1"/>
    </xf>
    <xf numFmtId="0" fontId="12" fillId="0" borderId="11" xfId="23" applyNumberFormat="1" applyFont="1" applyBorder="1" applyAlignment="1" applyProtection="1">
      <alignment vertical="top"/>
    </xf>
    <xf numFmtId="0" fontId="12" fillId="0" borderId="11" xfId="24" applyNumberFormat="1" applyFont="1" applyBorder="1" applyAlignment="1" applyProtection="1">
      <alignment vertical="top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>
      <alignment horizontal="right"/>
    </xf>
    <xf numFmtId="2" fontId="12" fillId="0" borderId="1" xfId="8" applyNumberFormat="1" applyFont="1" applyBorder="1" applyAlignment="1" applyProtection="1">
      <alignment horizontal="center"/>
    </xf>
    <xf numFmtId="2" fontId="12" fillId="0" borderId="1" xfId="8" applyNumberFormat="1" applyFont="1" applyBorder="1" applyAlignment="1" applyProtection="1">
      <alignment horizontal="center"/>
      <protection locked="0"/>
    </xf>
    <xf numFmtId="2" fontId="11" fillId="0" borderId="0" xfId="0" applyNumberFormat="1" applyFont="1" applyAlignment="1"/>
    <xf numFmtId="0" fontId="12" fillId="0" borderId="1" xfId="8" applyNumberFormat="1" applyFont="1" applyBorder="1" applyAlignment="1" applyProtection="1">
      <alignment horizontal="center" vertical="top" wrapText="1"/>
    </xf>
    <xf numFmtId="0" fontId="12" fillId="0" borderId="1" xfId="8" applyFont="1" applyBorder="1" applyAlignment="1" applyProtection="1">
      <alignment horizontal="center" vertical="top" wrapText="1"/>
      <protection locked="0"/>
    </xf>
    <xf numFmtId="0" fontId="11" fillId="0" borderId="0" xfId="0" applyFont="1" applyAlignment="1">
      <alignment vertical="top" wrapText="1"/>
    </xf>
    <xf numFmtId="0" fontId="12" fillId="0" borderId="11" xfId="14" applyNumberFormat="1" applyFont="1" applyBorder="1" applyAlignment="1" applyProtection="1">
      <alignment horizontal="center" vertical="top" wrapText="1"/>
    </xf>
    <xf numFmtId="0" fontId="12" fillId="0" borderId="11" xfId="12" applyNumberFormat="1" applyFont="1" applyBorder="1" applyAlignment="1" applyProtection="1">
      <alignment horizontal="center" vertical="top" wrapText="1"/>
    </xf>
    <xf numFmtId="0" fontId="12" fillId="0" borderId="11" xfId="12" applyFont="1" applyBorder="1" applyAlignment="1" applyProtection="1">
      <alignment horizontal="center" vertical="top" wrapText="1"/>
      <protection locked="0"/>
    </xf>
    <xf numFmtId="0" fontId="12" fillId="0" borderId="11" xfId="13" applyNumberFormat="1" applyFont="1" applyBorder="1" applyAlignment="1" applyProtection="1">
      <alignment horizontal="center" vertical="top" wrapText="1"/>
    </xf>
    <xf numFmtId="0" fontId="12" fillId="0" borderId="11" xfId="13" applyFont="1" applyBorder="1" applyAlignment="1" applyProtection="1">
      <alignment horizontal="center" vertical="top" wrapText="1"/>
      <protection locked="0"/>
    </xf>
    <xf numFmtId="0" fontId="12" fillId="0" borderId="11" xfId="14" applyNumberFormat="1" applyFont="1" applyBorder="1" applyAlignment="1" applyProtection="1">
      <alignment horizontal="center" vertical="top"/>
    </xf>
    <xf numFmtId="0" fontId="12" fillId="0" borderId="11" xfId="14" applyFont="1" applyBorder="1" applyAlignment="1" applyProtection="1">
      <alignment horizontal="center" vertical="top"/>
      <protection locked="0"/>
    </xf>
  </cellXfs>
  <cellStyles count="37">
    <cellStyle name="br" xfId="31"/>
    <cellStyle name="col" xfId="30"/>
    <cellStyle name="st35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23"/>
    <cellStyle name="xl32" xfId="25"/>
    <cellStyle name="xl33" xfId="26"/>
    <cellStyle name="xl34" xfId="27"/>
    <cellStyle name="xl35" xfId="13"/>
    <cellStyle name="xl36" xfId="24"/>
    <cellStyle name="xl37" xfId="14"/>
    <cellStyle name="xl38" xfId="20"/>
    <cellStyle name="xl39" xfId="36"/>
    <cellStyle name="xl40" xfId="21"/>
    <cellStyle name="xl41" xfId="11"/>
    <cellStyle name="xl42" xfId="28"/>
    <cellStyle name="xl43" xfId="2"/>
    <cellStyle name="xl44" xfId="4"/>
    <cellStyle name="xl45" xfId="6"/>
    <cellStyle name="xl46" xfId="15"/>
    <cellStyle name="xl47" xfId="3"/>
    <cellStyle name="xl48" xfId="5"/>
    <cellStyle name="xl49" xfId="7"/>
    <cellStyle name="xl50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2" zoomScaleNormal="100" workbookViewId="0">
      <selection activeCell="B26" sqref="B26"/>
    </sheetView>
  </sheetViews>
  <sheetFormatPr defaultRowHeight="15.75" x14ac:dyDescent="0.25"/>
  <cols>
    <col min="1" max="1" width="9.28515625" style="1" customWidth="1"/>
    <col min="2" max="2" width="50" style="1" customWidth="1"/>
    <col min="3" max="3" width="14.85546875" style="1" customWidth="1"/>
    <col min="4" max="4" width="13.140625" style="1" customWidth="1"/>
    <col min="5" max="5" width="12.28515625" style="1" customWidth="1"/>
    <col min="6" max="6" width="13.7109375" style="1" customWidth="1"/>
    <col min="7" max="7" width="11.85546875" style="1" customWidth="1"/>
    <col min="8" max="8" width="12.5703125" style="11" customWidth="1"/>
    <col min="9" max="9" width="13.140625" style="11" customWidth="1"/>
    <col min="10" max="16384" width="9.140625" style="1"/>
  </cols>
  <sheetData>
    <row r="1" spans="1:9" x14ac:dyDescent="0.25">
      <c r="A1" s="32" t="s">
        <v>58</v>
      </c>
      <c r="B1" s="33"/>
      <c r="C1" s="33"/>
      <c r="D1" s="33"/>
      <c r="E1" s="33"/>
      <c r="F1" s="33"/>
      <c r="G1" s="33"/>
      <c r="H1" s="33"/>
      <c r="I1" s="33"/>
    </row>
    <row r="2" spans="1:9" ht="33.75" customHeight="1" x14ac:dyDescent="0.25">
      <c r="A2" s="34" t="s">
        <v>0</v>
      </c>
      <c r="B2" s="35"/>
      <c r="C2" s="35"/>
      <c r="D2" s="35"/>
      <c r="E2" s="35"/>
      <c r="F2" s="35"/>
      <c r="G2" s="35"/>
      <c r="H2" s="36"/>
      <c r="I2" s="36"/>
    </row>
    <row r="3" spans="1:9" ht="61.5" customHeight="1" x14ac:dyDescent="0.25">
      <c r="A3" s="37" t="s">
        <v>62</v>
      </c>
      <c r="B3" s="38"/>
      <c r="C3" s="38"/>
      <c r="D3" s="38"/>
      <c r="E3" s="38"/>
      <c r="F3" s="38"/>
      <c r="G3" s="38"/>
      <c r="H3" s="39"/>
      <c r="I3" s="39"/>
    </row>
    <row r="4" spans="1:9" ht="30.75" customHeight="1" x14ac:dyDescent="0.25">
      <c r="A4" s="41" t="s">
        <v>59</v>
      </c>
      <c r="B4" s="42"/>
      <c r="C4" s="43" t="s">
        <v>1</v>
      </c>
      <c r="D4" s="45" t="s">
        <v>42</v>
      </c>
      <c r="E4" s="46"/>
      <c r="F4" s="45" t="s">
        <v>41</v>
      </c>
      <c r="G4" s="46"/>
      <c r="H4" s="40" t="s">
        <v>48</v>
      </c>
      <c r="I4" s="40" t="s">
        <v>49</v>
      </c>
    </row>
    <row r="5" spans="1:9" ht="75.75" customHeight="1" x14ac:dyDescent="0.25">
      <c r="A5" s="18" t="s">
        <v>17</v>
      </c>
      <c r="B5" s="18" t="s">
        <v>2</v>
      </c>
      <c r="C5" s="44"/>
      <c r="D5" s="18" t="s">
        <v>12</v>
      </c>
      <c r="E5" s="18" t="s">
        <v>60</v>
      </c>
      <c r="F5" s="18" t="s">
        <v>12</v>
      </c>
      <c r="G5" s="18" t="s">
        <v>60</v>
      </c>
      <c r="H5" s="40"/>
      <c r="I5" s="40"/>
    </row>
    <row r="6" spans="1:9" s="17" customFormat="1" ht="15" customHeight="1" x14ac:dyDescent="0.2">
      <c r="A6" s="19">
        <v>1</v>
      </c>
      <c r="B6" s="19">
        <v>2</v>
      </c>
      <c r="C6" s="19">
        <v>3</v>
      </c>
      <c r="D6" s="19">
        <v>6</v>
      </c>
      <c r="E6" s="19">
        <v>7</v>
      </c>
      <c r="F6" s="19">
        <v>6</v>
      </c>
      <c r="G6" s="19">
        <v>7</v>
      </c>
      <c r="H6" s="16">
        <v>8</v>
      </c>
      <c r="I6" s="16">
        <v>9</v>
      </c>
    </row>
    <row r="7" spans="1:9" ht="51" customHeight="1" x14ac:dyDescent="0.25">
      <c r="A7" s="15"/>
      <c r="B7" s="20" t="s">
        <v>56</v>
      </c>
      <c r="C7" s="15"/>
      <c r="D7" s="15"/>
      <c r="E7" s="15"/>
      <c r="F7" s="15"/>
      <c r="G7" s="15"/>
      <c r="H7" s="12"/>
      <c r="I7" s="12"/>
    </row>
    <row r="8" spans="1:9" ht="32.25" customHeight="1" x14ac:dyDescent="0.25">
      <c r="A8" s="21" t="s">
        <v>18</v>
      </c>
      <c r="B8" s="22" t="s">
        <v>4</v>
      </c>
      <c r="C8" s="15" t="s">
        <v>13</v>
      </c>
      <c r="D8" s="23">
        <v>573</v>
      </c>
      <c r="E8" s="24">
        <v>140373.5</v>
      </c>
      <c r="F8" s="25">
        <v>574</v>
      </c>
      <c r="G8" s="24">
        <v>140201.1</v>
      </c>
      <c r="H8" s="13">
        <f>E8/D8</f>
        <v>244.97993019197207</v>
      </c>
      <c r="I8" s="13">
        <f>G8/F8</f>
        <v>244.25278745644601</v>
      </c>
    </row>
    <row r="9" spans="1:9" ht="30" customHeight="1" x14ac:dyDescent="0.25">
      <c r="A9" s="21" t="s">
        <v>19</v>
      </c>
      <c r="B9" s="22" t="s">
        <v>5</v>
      </c>
      <c r="C9" s="15" t="s">
        <v>13</v>
      </c>
      <c r="D9" s="23">
        <v>701</v>
      </c>
      <c r="E9" s="24">
        <v>171566.3</v>
      </c>
      <c r="F9" s="25">
        <v>698</v>
      </c>
      <c r="G9" s="24">
        <v>171521.8</v>
      </c>
      <c r="H9" s="13">
        <f>E9/D9</f>
        <v>244.74507845934377</v>
      </c>
      <c r="I9" s="13">
        <f t="shared" ref="I9:I28" si="0">G9/F9</f>
        <v>245.73323782234957</v>
      </c>
    </row>
    <row r="10" spans="1:9" ht="68.25" customHeight="1" x14ac:dyDescent="0.25">
      <c r="A10" s="21" t="s">
        <v>20</v>
      </c>
      <c r="B10" s="22" t="s">
        <v>15</v>
      </c>
      <c r="C10" s="15" t="s">
        <v>13</v>
      </c>
      <c r="D10" s="23">
        <v>2</v>
      </c>
      <c r="E10" s="24">
        <v>1572</v>
      </c>
      <c r="F10" s="25">
        <v>2</v>
      </c>
      <c r="G10" s="24">
        <v>1571.4</v>
      </c>
      <c r="H10" s="13">
        <f>E10/D10</f>
        <v>786</v>
      </c>
      <c r="I10" s="13">
        <f t="shared" si="0"/>
        <v>785.7</v>
      </c>
    </row>
    <row r="11" spans="1:9" ht="32.25" customHeight="1" x14ac:dyDescent="0.25">
      <c r="A11" s="21" t="s">
        <v>21</v>
      </c>
      <c r="B11" s="22" t="s">
        <v>6</v>
      </c>
      <c r="C11" s="15" t="s">
        <v>13</v>
      </c>
      <c r="D11" s="23">
        <v>146</v>
      </c>
      <c r="E11" s="24">
        <v>36017.1</v>
      </c>
      <c r="F11" s="25">
        <v>144</v>
      </c>
      <c r="G11" s="24">
        <v>36006.400000000001</v>
      </c>
      <c r="H11" s="13">
        <f t="shared" ref="H11:H28" si="1">E11/D11</f>
        <v>246.69246575342464</v>
      </c>
      <c r="I11" s="13">
        <f t="shared" si="0"/>
        <v>250.04444444444445</v>
      </c>
    </row>
    <row r="12" spans="1:9" ht="69.75" customHeight="1" x14ac:dyDescent="0.25">
      <c r="A12" s="21" t="s">
        <v>22</v>
      </c>
      <c r="B12" s="22" t="s">
        <v>16</v>
      </c>
      <c r="C12" s="15" t="s">
        <v>13</v>
      </c>
      <c r="D12" s="23">
        <v>2</v>
      </c>
      <c r="E12" s="24">
        <v>1728.5</v>
      </c>
      <c r="F12" s="25">
        <v>2</v>
      </c>
      <c r="G12" s="24">
        <v>1728.4</v>
      </c>
      <c r="H12" s="13">
        <f t="shared" si="1"/>
        <v>864.25</v>
      </c>
      <c r="I12" s="13">
        <f t="shared" si="0"/>
        <v>864.2</v>
      </c>
    </row>
    <row r="13" spans="1:9" ht="32.25" customHeight="1" x14ac:dyDescent="0.25">
      <c r="A13" s="21" t="s">
        <v>23</v>
      </c>
      <c r="B13" s="22" t="s">
        <v>35</v>
      </c>
      <c r="C13" s="15" t="s">
        <v>13</v>
      </c>
      <c r="D13" s="23">
        <v>29</v>
      </c>
      <c r="E13" s="24">
        <v>2546.5</v>
      </c>
      <c r="F13" s="25">
        <v>35</v>
      </c>
      <c r="G13" s="24">
        <v>2545.3000000000002</v>
      </c>
      <c r="H13" s="13">
        <f t="shared" si="1"/>
        <v>87.810344827586206</v>
      </c>
      <c r="I13" s="13">
        <f t="shared" si="0"/>
        <v>72.722857142857151</v>
      </c>
    </row>
    <row r="14" spans="1:9" ht="30.75" customHeight="1" x14ac:dyDescent="0.25">
      <c r="A14" s="21" t="s">
        <v>24</v>
      </c>
      <c r="B14" s="22" t="s">
        <v>8</v>
      </c>
      <c r="C14" s="15" t="s">
        <v>13</v>
      </c>
      <c r="D14" s="23">
        <v>146</v>
      </c>
      <c r="E14" s="24">
        <v>51510.6</v>
      </c>
      <c r="F14" s="25">
        <v>151</v>
      </c>
      <c r="G14" s="24">
        <v>51483.4</v>
      </c>
      <c r="H14" s="13">
        <f t="shared" si="1"/>
        <v>352.81232876712329</v>
      </c>
      <c r="I14" s="13">
        <f t="shared" si="0"/>
        <v>340.94966887417218</v>
      </c>
    </row>
    <row r="15" spans="1:9" ht="33.75" customHeight="1" x14ac:dyDescent="0.25">
      <c r="A15" s="21" t="s">
        <v>25</v>
      </c>
      <c r="B15" s="22" t="s">
        <v>9</v>
      </c>
      <c r="C15" s="15" t="s">
        <v>13</v>
      </c>
      <c r="D15" s="23">
        <v>576</v>
      </c>
      <c r="E15" s="24">
        <v>195858.1</v>
      </c>
      <c r="F15" s="25">
        <v>594</v>
      </c>
      <c r="G15" s="24">
        <v>195758.8</v>
      </c>
      <c r="H15" s="13">
        <f t="shared" si="1"/>
        <v>340.03142361111111</v>
      </c>
      <c r="I15" s="13">
        <f t="shared" si="0"/>
        <v>329.56026936026933</v>
      </c>
    </row>
    <row r="16" spans="1:9" ht="32.25" customHeight="1" x14ac:dyDescent="0.25">
      <c r="A16" s="21" t="s">
        <v>26</v>
      </c>
      <c r="B16" s="22" t="s">
        <v>36</v>
      </c>
      <c r="C16" s="15" t="s">
        <v>13</v>
      </c>
      <c r="D16" s="23">
        <v>1587</v>
      </c>
      <c r="E16" s="24">
        <v>115661.7</v>
      </c>
      <c r="F16" s="25">
        <v>1500</v>
      </c>
      <c r="G16" s="24">
        <v>115563.1</v>
      </c>
      <c r="H16" s="13">
        <f t="shared" si="1"/>
        <v>72.880718336483923</v>
      </c>
      <c r="I16" s="13">
        <f t="shared" si="0"/>
        <v>77.04206666666667</v>
      </c>
    </row>
    <row r="17" spans="1:9" ht="70.5" customHeight="1" x14ac:dyDescent="0.25">
      <c r="A17" s="21" t="s">
        <v>27</v>
      </c>
      <c r="B17" s="22" t="s">
        <v>37</v>
      </c>
      <c r="C17" s="26" t="s">
        <v>45</v>
      </c>
      <c r="D17" s="23">
        <v>9836</v>
      </c>
      <c r="E17" s="24">
        <v>13069.8</v>
      </c>
      <c r="F17" s="25">
        <v>9918</v>
      </c>
      <c r="G17" s="24">
        <v>13069.8</v>
      </c>
      <c r="H17" s="13">
        <f t="shared" si="1"/>
        <v>1.3287718584790564</v>
      </c>
      <c r="I17" s="13">
        <f t="shared" si="0"/>
        <v>1.3177858439201451</v>
      </c>
    </row>
    <row r="18" spans="1:9" ht="53.25" customHeight="1" x14ac:dyDescent="0.25">
      <c r="A18" s="21" t="s">
        <v>28</v>
      </c>
      <c r="B18" s="22" t="s">
        <v>3</v>
      </c>
      <c r="C18" s="15" t="s">
        <v>13</v>
      </c>
      <c r="D18" s="23">
        <v>435</v>
      </c>
      <c r="E18" s="24">
        <v>49383.8</v>
      </c>
      <c r="F18" s="25">
        <v>449</v>
      </c>
      <c r="G18" s="24">
        <v>49111.3</v>
      </c>
      <c r="H18" s="13">
        <f t="shared" si="1"/>
        <v>113.52597701149426</v>
      </c>
      <c r="I18" s="13">
        <f t="shared" si="0"/>
        <v>109.3792873051225</v>
      </c>
    </row>
    <row r="19" spans="1:9" ht="33.75" customHeight="1" x14ac:dyDescent="0.25">
      <c r="A19" s="21" t="s">
        <v>29</v>
      </c>
      <c r="B19" s="22" t="s">
        <v>38</v>
      </c>
      <c r="C19" s="15" t="s">
        <v>53</v>
      </c>
      <c r="D19" s="23">
        <v>11200</v>
      </c>
      <c r="E19" s="24">
        <v>6530.5</v>
      </c>
      <c r="F19" s="25">
        <v>11026</v>
      </c>
      <c r="G19" s="24">
        <v>6346.4</v>
      </c>
      <c r="H19" s="13">
        <f t="shared" si="1"/>
        <v>0.58308035714285711</v>
      </c>
      <c r="I19" s="13">
        <f t="shared" si="0"/>
        <v>0.57558498095410848</v>
      </c>
    </row>
    <row r="20" spans="1:9" ht="47.25" customHeight="1" x14ac:dyDescent="0.25">
      <c r="A20" s="21" t="s">
        <v>30</v>
      </c>
      <c r="B20" s="22" t="s">
        <v>10</v>
      </c>
      <c r="C20" s="15" t="s">
        <v>13</v>
      </c>
      <c r="D20" s="23">
        <v>29</v>
      </c>
      <c r="E20" s="24">
        <v>4650.8</v>
      </c>
      <c r="F20" s="25">
        <v>29</v>
      </c>
      <c r="G20" s="24">
        <v>4650.7</v>
      </c>
      <c r="H20" s="13">
        <f t="shared" si="1"/>
        <v>160.37241379310345</v>
      </c>
      <c r="I20" s="13">
        <f t="shared" si="0"/>
        <v>160.36896551724138</v>
      </c>
    </row>
    <row r="21" spans="1:9" ht="68.25" customHeight="1" x14ac:dyDescent="0.25">
      <c r="A21" s="21" t="s">
        <v>31</v>
      </c>
      <c r="B21" s="22" t="s">
        <v>11</v>
      </c>
      <c r="C21" s="15" t="s">
        <v>13</v>
      </c>
      <c r="D21" s="23">
        <v>55</v>
      </c>
      <c r="E21" s="24">
        <v>8820.5</v>
      </c>
      <c r="F21" s="25">
        <v>55</v>
      </c>
      <c r="G21" s="24">
        <v>8820.2999999999993</v>
      </c>
      <c r="H21" s="13">
        <f t="shared" si="1"/>
        <v>160.37272727272727</v>
      </c>
      <c r="I21" s="13">
        <f t="shared" si="0"/>
        <v>160.36909090909089</v>
      </c>
    </row>
    <row r="22" spans="1:9" ht="45.75" customHeight="1" x14ac:dyDescent="0.25">
      <c r="A22" s="21" t="s">
        <v>32</v>
      </c>
      <c r="B22" s="22" t="s">
        <v>43</v>
      </c>
      <c r="C22" s="15" t="s">
        <v>13</v>
      </c>
      <c r="D22" s="23">
        <v>10</v>
      </c>
      <c r="E22" s="24">
        <v>1603.7</v>
      </c>
      <c r="F22" s="25">
        <v>10</v>
      </c>
      <c r="G22" s="24">
        <v>1603.7</v>
      </c>
      <c r="H22" s="13">
        <f t="shared" si="1"/>
        <v>160.37</v>
      </c>
      <c r="I22" s="13">
        <f t="shared" si="0"/>
        <v>160.37</v>
      </c>
    </row>
    <row r="23" spans="1:9" ht="72" customHeight="1" x14ac:dyDescent="0.25">
      <c r="A23" s="21" t="s">
        <v>33</v>
      </c>
      <c r="B23" s="22" t="s">
        <v>54</v>
      </c>
      <c r="C23" s="15" t="s">
        <v>13</v>
      </c>
      <c r="D23" s="23">
        <v>16</v>
      </c>
      <c r="E23" s="24">
        <v>2566</v>
      </c>
      <c r="F23" s="25">
        <v>16</v>
      </c>
      <c r="G23" s="24">
        <v>2565.9</v>
      </c>
      <c r="H23" s="13">
        <f t="shared" si="1"/>
        <v>160.375</v>
      </c>
      <c r="I23" s="13">
        <f t="shared" si="0"/>
        <v>160.36875000000001</v>
      </c>
    </row>
    <row r="24" spans="1:9" ht="51" customHeight="1" x14ac:dyDescent="0.25">
      <c r="A24" s="21" t="s">
        <v>34</v>
      </c>
      <c r="B24" s="22" t="s">
        <v>40</v>
      </c>
      <c r="C24" s="26" t="s">
        <v>44</v>
      </c>
      <c r="D24" s="23">
        <v>74500</v>
      </c>
      <c r="E24" s="24">
        <v>47581.4</v>
      </c>
      <c r="F24" s="25">
        <v>83190</v>
      </c>
      <c r="G24" s="24">
        <v>47574.2</v>
      </c>
      <c r="H24" s="13">
        <f>E24/D24</f>
        <v>0.63867651006711412</v>
      </c>
      <c r="I24" s="13">
        <f>G24/F24</f>
        <v>0.5718740233201105</v>
      </c>
    </row>
    <row r="25" spans="1:9" ht="62.25" customHeight="1" x14ac:dyDescent="0.25">
      <c r="A25" s="21" t="s">
        <v>39</v>
      </c>
      <c r="B25" s="22" t="s">
        <v>57</v>
      </c>
      <c r="C25" s="15" t="s">
        <v>14</v>
      </c>
      <c r="D25" s="23">
        <v>7480</v>
      </c>
      <c r="E25" s="27">
        <v>16148.1</v>
      </c>
      <c r="F25" s="25">
        <v>7480</v>
      </c>
      <c r="G25" s="27">
        <v>16148.1</v>
      </c>
      <c r="H25" s="14">
        <f t="shared" si="1"/>
        <v>2.1588368983957218</v>
      </c>
      <c r="I25" s="14">
        <f t="shared" si="0"/>
        <v>2.1588368983957218</v>
      </c>
    </row>
    <row r="26" spans="1:9" ht="30.75" customHeight="1" x14ac:dyDescent="0.25">
      <c r="A26" s="21"/>
      <c r="B26" s="22" t="s">
        <v>63</v>
      </c>
      <c r="C26" s="15"/>
      <c r="D26" s="15"/>
      <c r="E26" s="27"/>
      <c r="F26" s="28"/>
      <c r="G26" s="27"/>
      <c r="H26" s="14"/>
      <c r="I26" s="14"/>
    </row>
    <row r="27" spans="1:9" ht="21.75" customHeight="1" x14ac:dyDescent="0.25">
      <c r="A27" s="21" t="s">
        <v>46</v>
      </c>
      <c r="B27" s="22" t="s">
        <v>55</v>
      </c>
      <c r="C27" s="29" t="s">
        <v>61</v>
      </c>
      <c r="D27" s="23">
        <v>745.36300000000006</v>
      </c>
      <c r="E27" s="27">
        <v>4231</v>
      </c>
      <c r="F27" s="25">
        <v>697.52</v>
      </c>
      <c r="G27" s="27">
        <v>4231</v>
      </c>
      <c r="H27" s="14">
        <f t="shared" si="1"/>
        <v>5.6764288004636665</v>
      </c>
      <c r="I27" s="14">
        <f t="shared" si="0"/>
        <v>6.065775891730703</v>
      </c>
    </row>
    <row r="28" spans="1:9" ht="30.75" customHeight="1" x14ac:dyDescent="0.25">
      <c r="A28" s="21" t="s">
        <v>47</v>
      </c>
      <c r="B28" s="22" t="s">
        <v>50</v>
      </c>
      <c r="C28" s="26" t="s">
        <v>51</v>
      </c>
      <c r="D28" s="15">
        <v>2483.1999999999998</v>
      </c>
      <c r="E28" s="27">
        <v>5237.3999999999996</v>
      </c>
      <c r="F28" s="28">
        <v>2485.5</v>
      </c>
      <c r="G28" s="27">
        <v>5237.3999999999996</v>
      </c>
      <c r="H28" s="14">
        <f t="shared" si="1"/>
        <v>2.1091333762886597</v>
      </c>
      <c r="I28" s="14">
        <f t="shared" si="0"/>
        <v>2.1071816535908265</v>
      </c>
    </row>
    <row r="29" spans="1:9" ht="18" customHeight="1" x14ac:dyDescent="0.25">
      <c r="A29" s="30"/>
      <c r="B29" s="30" t="s">
        <v>52</v>
      </c>
      <c r="C29" s="31"/>
      <c r="D29" s="15"/>
      <c r="E29" s="27">
        <f>SUM(E8:E28)</f>
        <v>876657.3</v>
      </c>
      <c r="F29" s="15"/>
      <c r="G29" s="27">
        <f>SUM(G8:G28)</f>
        <v>875738.50000000012</v>
      </c>
      <c r="H29" s="14"/>
      <c r="I29" s="14"/>
    </row>
    <row r="30" spans="1:9" s="8" customFormat="1" x14ac:dyDescent="0.25">
      <c r="A30" s="2" t="s">
        <v>7</v>
      </c>
      <c r="B30" s="2"/>
      <c r="C30" s="3"/>
      <c r="D30" s="4"/>
      <c r="E30" s="5"/>
      <c r="F30" s="4"/>
      <c r="G30" s="6"/>
      <c r="H30" s="7"/>
      <c r="I30" s="7"/>
    </row>
    <row r="31" spans="1:9" s="8" customFormat="1" x14ac:dyDescent="0.25">
      <c r="A31" s="9" t="s">
        <v>7</v>
      </c>
      <c r="B31" s="9"/>
      <c r="C31" s="3"/>
      <c r="D31" s="4"/>
      <c r="E31" s="5"/>
      <c r="F31" s="4"/>
      <c r="G31" s="10"/>
      <c r="H31" s="7"/>
      <c r="I31" s="7"/>
    </row>
    <row r="32" spans="1:9" x14ac:dyDescent="0.25">
      <c r="D32" s="4"/>
    </row>
    <row r="33" spans="1:1" x14ac:dyDescent="0.25">
      <c r="A33" s="11"/>
    </row>
    <row r="34" spans="1:1" x14ac:dyDescent="0.25">
      <c r="A34" s="11"/>
    </row>
  </sheetData>
  <mergeCells count="9">
    <mergeCell ref="A1:I1"/>
    <mergeCell ref="A2:I2"/>
    <mergeCell ref="A3:I3"/>
    <mergeCell ref="H4:H5"/>
    <mergeCell ref="I4:I5"/>
    <mergeCell ref="A4:B4"/>
    <mergeCell ref="C4:C5"/>
    <mergeCell ref="F4:G4"/>
    <mergeCell ref="D4:E4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8D4F6AC-7D9F-40D3-B3FF-92880297E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Бабушкина Елена Ивановна</dc:creator>
  <cp:lastModifiedBy>Елена В. Петрушенко</cp:lastModifiedBy>
  <cp:lastPrinted>2020-04-23T00:57:37Z</cp:lastPrinted>
  <dcterms:created xsi:type="dcterms:W3CDTF">2017-02-06T23:21:36Z</dcterms:created>
  <dcterms:modified xsi:type="dcterms:W3CDTF">2020-04-23T00:58:20Z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C:\Users\fu_vva\AppData\Local\Кейсистемс\Свод-СМАРТ\ReportManager\sv_0503762_long2016__win_7.xlsx</vt:lpwstr>
  </property>
</Properties>
</file>